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R37"/>
  <c r="N37"/>
  <c r="E37"/>
  <c r="O37"/>
  <c r="F37"/>
  <c r="P37"/>
  <c r="D3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P12"/>
  <c r="H12"/>
  <c r="D12"/>
  <c r="O12"/>
  <c r="F12"/>
  <c r="G39"/>
  <c r="H37"/>
  <c r="I36" s="1"/>
  <c r="S36" s="1"/>
  <c r="I31"/>
  <c r="S31" s="1"/>
  <c r="H27"/>
  <c r="I26" s="1"/>
  <c r="S26" s="1"/>
  <c r="H17"/>
  <c r="I16" s="1"/>
  <c r="S16" s="1"/>
  <c r="Q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<sst xmlns="http://schemas.openxmlformats.org/spreadsheetml/2006/main" count="116" uniqueCount="72">
  <si>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</si>
  <si>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</si>
  <si>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</si>
  <si>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HKK Olomouc</t>
  </si>
  <si>
    <t>Datum:  </t>
  </si>
  <si>
    <t>25.9.2021</t>
  </si>
  <si>
    <t>Domácí</t>
  </si>
  <si>
    <t>Hosté</t>
  </si>
  <si>
    <t>TJ Sokol Vracov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</si>
  <si>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</si>
  <si>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</si>
  <si>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</si>
  <si>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</si>
  <si>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</si>
  <si>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</si>
  <si>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</si>
  <si>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</si>
  <si>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</si>
  <si>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</si>
  <si>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</si>
  <si>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Sekanina</t>
  </si>
  <si>
    <t>Kordula</t>
  </si>
  <si>
    <t>Milan</t>
  </si>
  <si>
    <t>Tomáš</t>
  </si>
  <si>
    <t>Baslar</t>
  </si>
  <si>
    <t>Jiří</t>
  </si>
  <si>
    <t>Filip</t>
  </si>
  <si>
    <t>Hošek</t>
  </si>
  <si>
    <t>Gaspar</t>
  </si>
  <si>
    <t>Marian</t>
  </si>
  <si>
    <t>Albrecht</t>
  </si>
  <si>
    <t>Polanský</t>
  </si>
  <si>
    <t>Michal</t>
  </si>
  <si>
    <t>Petr</t>
  </si>
  <si>
    <t>Havran</t>
  </si>
  <si>
    <t>Sasín</t>
  </si>
  <si>
    <t>Radek</t>
  </si>
  <si>
    <t>Bartoš</t>
  </si>
  <si>
    <t>Kamil</t>
  </si>
  <si>
    <t>Pavel</t>
  </si>
  <si>
    <t>Celkový výkon družstva  </t>
  </si>
  <si>
    <t>Vedoucí družstva         Jméno:</t>
  </si>
  <si>
    <t>Radek Havran</t>
  </si>
  <si>
    <t>Bodový zisk</t>
  </si>
  <si>
    <t>Pavel Polanský</t>
  </si>
  <si>
    <t>Podpis:</t>
  </si>
  <si>
    <t>Rozhodčí</t>
  </si>
  <si>
    <t>Jméno:</t>
  </si>
  <si>
    <t>Fajdeková Bohuslava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</si>
  <si>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</si>
  <si>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</si>
  <si>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</si>
  <si>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</si>
  <si>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</si>
  <si>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</si>
  <si>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</si>
  <si>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</si>
  <si>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</si>
  <si>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</si>
  <si>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</si>
  <si>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</si>
  <si>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</si>
  <si>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</si>
  <si>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</si>
  <si>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</si>
  <si>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Šmýd Michal</t>
  </si>
  <si>
    <t>Kordula Tomáš</t>
  </si>
  <si>
    <t>Napomínání hráčů za nesportovní chování či vyloučení ze startu:</t>
  </si>
  <si>
    <t>Různé:</t>
  </si>
  <si>
    <t>Michal Šmýd, 2. start náhradníka</t>
  </si>
  <si>
    <t xml:space="preserve">Datum a podpis rozhodčího:  </t>
  </si>
  <si>
    <t>25.9.2021 Fajdeková Bohuslava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</si>
</sst>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2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20" fontId="9" fillId="2" borderId="68" xfId="0" applyNumberFormat="1" applyFont="1" applyFill="1" applyBorder="1" applyAlignment="1" applyProtection="1">
      <alignment horizontal="center"/>
      <protection locked="0"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6" workbookViewId="0">
      <selection activeCell="C47" sqref="C47:D47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81</v>
      </c>
      <c r="E8" s="12">
        <v>59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88</v>
      </c>
      <c r="O8" s="12">
        <v>35</v>
      </c>
      <c r="P8" s="12">
        <v>3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36</v>
      </c>
      <c r="F9" s="18">
        <v>2</v>
      </c>
      <c r="G9" s="19">
        <f>IF(AND(ISBLANK(D9),ISBLANK(E9)),"",D9+E9)</f>
        <v>127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78</v>
      </c>
      <c r="O9" s="18">
        <v>27</v>
      </c>
      <c r="P9" s="18">
        <v>2</v>
      </c>
      <c r="Q9" s="19">
        <f>IF(AND(ISBLANK(N9),ISBLANK(O9)),"",N9+O9)</f>
        <v>105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36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89</v>
      </c>
      <c r="O10" s="18">
        <v>36</v>
      </c>
      <c r="P10" s="18">
        <v>2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41</v>
      </c>
      <c r="F11" s="23">
        <v>0</v>
      </c>
      <c r="G11" s="24">
        <f>IF(AND(ISBLANK(D11),ISBLANK(E11)),"",D11+E11)</f>
        <v>133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80</v>
      </c>
      <c r="O11" s="23">
        <v>41</v>
      </c>
      <c r="P11" s="23">
        <v>5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7694</v>
      </c>
      <c r="B12" s="97"/>
      <c r="C12" s="26" t="s">
        <v>17</v>
      </c>
      <c r="D12" s="27">
        <f>IF(ISNUMBER($G12),SUM(D8:D11),"")</f>
        <v>362</v>
      </c>
      <c r="E12" s="28">
        <f>IF(ISNUMBER($G12),SUM(E8:E11),"")</f>
        <v>172</v>
      </c>
      <c r="F12" s="28">
        <f>IF(ISNUMBER($G12),SUM(F8:F11),"")</f>
        <v>3</v>
      </c>
      <c r="G12" s="29">
        <f>IF(SUM($G8:$G11)+SUM($Q8:$Q11)&gt;0,SUM(G8:G11),"")</f>
        <v>534</v>
      </c>
      <c r="H12" s="27">
        <f>IF(ISNUMBER($G12),SUM(H8:H11),"")</f>
        <v>4</v>
      </c>
      <c r="I12" s="99"/>
      <c r="K12" s="96">
        <v>18060</v>
      </c>
      <c r="L12" s="97"/>
      <c r="M12" s="26" t="s">
        <v>17</v>
      </c>
      <c r="N12" s="27">
        <f>IF(ISNUMBER($G12),SUM(N8:N11),"")</f>
        <v>335</v>
      </c>
      <c r="O12" s="28">
        <f>IF(ISNUMBER($G12),SUM(O8:O11),"")</f>
        <v>139</v>
      </c>
      <c r="P12" s="28">
        <f>IF(ISNUMBER($G12),SUM(P8:P11),"")</f>
        <v>12</v>
      </c>
      <c r="Q12" s="29">
        <f>IF(SUM($G8:$G11)+SUM($Q8:$Q11)&gt;0,SUM(Q8:Q11),"")</f>
        <v>474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91</v>
      </c>
      <c r="E13" s="12">
        <v>50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0</v>
      </c>
      <c r="I13" s="15"/>
      <c r="K13" s="88" t="s">
        <v>21</v>
      </c>
      <c r="L13" s="89"/>
      <c r="M13" s="10">
        <v>1</v>
      </c>
      <c r="N13" s="11">
        <v>106</v>
      </c>
      <c r="O13" s="12">
        <v>54</v>
      </c>
      <c r="P13" s="12">
        <v>0</v>
      </c>
      <c r="Q13" s="13">
        <f>IF(AND(ISBLANK(N13),ISBLANK(O13)),"",N13+O13)</f>
        <v>160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51</v>
      </c>
      <c r="F14" s="18">
        <v>0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44</v>
      </c>
      <c r="P14" s="18">
        <v>2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96</v>
      </c>
      <c r="E15" s="18">
        <v>52</v>
      </c>
      <c r="F15" s="18">
        <v>1</v>
      </c>
      <c r="G15" s="19">
        <f>IF(AND(ISBLANK(D15),ISBLANK(E15)),"",D15+E15)</f>
        <v>148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106</v>
      </c>
      <c r="O15" s="18">
        <v>58</v>
      </c>
      <c r="P15" s="18">
        <v>0</v>
      </c>
      <c r="Q15" s="19">
        <f>IF(AND(ISBLANK(N15),ISBLANK(O15)),"",N15+O15)</f>
        <v>164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62</v>
      </c>
      <c r="F16" s="23">
        <v>1</v>
      </c>
      <c r="G16" s="24">
        <f>IF(AND(ISBLANK(D16),ISBLANK(E16)),"",D16+E16)</f>
        <v>147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54</v>
      </c>
      <c r="P16" s="23">
        <v>1</v>
      </c>
      <c r="Q16" s="24">
        <f>IF(AND(ISBLANK(N16),ISBLANK(O16)),"",N16+O16)</f>
        <v>156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6986</v>
      </c>
      <c r="B17" s="97"/>
      <c r="C17" s="26" t="s">
        <v>17</v>
      </c>
      <c r="D17" s="27">
        <f>IF(ISNUMBER($G17),SUM(D13:D16),"")</f>
        <v>376</v>
      </c>
      <c r="E17" s="28">
        <f>IF(ISNUMBER($G17),SUM(E13:E16),"")</f>
        <v>215</v>
      </c>
      <c r="F17" s="28">
        <f>IF(ISNUMBER($G17),SUM(F13:F16),"")</f>
        <v>3</v>
      </c>
      <c r="G17" s="29">
        <f>IF(SUM($G13:$G16)+SUM($Q13:$Q16)&gt;0,SUM(G13:G16),"")</f>
        <v>591</v>
      </c>
      <c r="H17" s="27">
        <f>IF(ISNUMBER($G17),SUM(H13:H16),"")</f>
        <v>1</v>
      </c>
      <c r="I17" s="99"/>
      <c r="K17" s="96">
        <v>20954</v>
      </c>
      <c r="L17" s="97"/>
      <c r="M17" s="26" t="s">
        <v>17</v>
      </c>
      <c r="N17" s="27">
        <f>IF(ISNUMBER($G17),SUM(N13:N16),"")</f>
        <v>408</v>
      </c>
      <c r="O17" s="28">
        <f>IF(ISNUMBER($G17),SUM(O13:O16),"")</f>
        <v>210</v>
      </c>
      <c r="P17" s="28">
        <f>IF(ISNUMBER($G17),SUM(P13:P16),"")</f>
        <v>3</v>
      </c>
      <c r="Q17" s="29">
        <f>IF(SUM($G13:$G16)+SUM($Q13:$Q16)&gt;0,SUM(Q13:Q16),"")</f>
        <v>618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85</v>
      </c>
      <c r="E18" s="12">
        <v>60</v>
      </c>
      <c r="F18" s="12">
        <v>1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83</v>
      </c>
      <c r="O18" s="12">
        <v>34</v>
      </c>
      <c r="P18" s="12">
        <v>4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44</v>
      </c>
      <c r="F19" s="18">
        <v>2</v>
      </c>
      <c r="G19" s="19">
        <f>IF(AND(ISBLANK(D19),ISBLANK(E19)),"",D19+E19)</f>
        <v>140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44</v>
      </c>
      <c r="P19" s="18">
        <v>1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79</v>
      </c>
      <c r="E20" s="18">
        <v>36</v>
      </c>
      <c r="F20" s="18">
        <v>3</v>
      </c>
      <c r="G20" s="19">
        <f>IF(AND(ISBLANK(D20),ISBLANK(E20)),"",D20+E20)</f>
        <v>115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98</v>
      </c>
      <c r="O20" s="18">
        <v>44</v>
      </c>
      <c r="P20" s="18">
        <v>3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54</v>
      </c>
      <c r="F21" s="23">
        <v>0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44</v>
      </c>
      <c r="P21" s="23">
        <v>3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9088</v>
      </c>
      <c r="B22" s="97"/>
      <c r="C22" s="26" t="s">
        <v>17</v>
      </c>
      <c r="D22" s="27">
        <f>IF(ISNUMBER($G22),SUM(D18:D21),"")</f>
        <v>356</v>
      </c>
      <c r="E22" s="28">
        <f>IF(ISNUMBER($G22),SUM(E18:E21),"")</f>
        <v>194</v>
      </c>
      <c r="F22" s="28">
        <f>IF(ISNUMBER($G22),SUM(F18:F21),"")</f>
        <v>6</v>
      </c>
      <c r="G22" s="29">
        <f>IF(SUM($G18:$G21)+SUM($Q18:$Q21)&gt;0,SUM(G18:G21),"")</f>
        <v>550</v>
      </c>
      <c r="H22" s="27">
        <f>IF(ISNUMBER($G22),SUM(H18:H21),"")</f>
        <v>2</v>
      </c>
      <c r="I22" s="99"/>
      <c r="K22" s="96">
        <v>22996</v>
      </c>
      <c r="L22" s="97"/>
      <c r="M22" s="26" t="s">
        <v>17</v>
      </c>
      <c r="N22" s="27">
        <f>IF(ISNUMBER($G22),SUM(N18:N21),"")</f>
        <v>377</v>
      </c>
      <c r="O22" s="28">
        <f>IF(ISNUMBER($G22),SUM(O18:O21),"")</f>
        <v>166</v>
      </c>
      <c r="P22" s="28">
        <f>IF(ISNUMBER($G22),SUM(P18:P21),"")</f>
        <v>11</v>
      </c>
      <c r="Q22" s="29">
        <f>IF(SUM($G18:$G21)+SUM($Q18:$Q21)&gt;0,SUM(Q18:Q21),"")</f>
        <v>543</v>
      </c>
      <c r="R22" s="27">
        <f>IF(ISNUMBER($G22),SUM(R18:R21),"")</f>
        <v>2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92</v>
      </c>
      <c r="E23" s="12">
        <v>60</v>
      </c>
      <c r="F23" s="12">
        <v>1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98</v>
      </c>
      <c r="O23" s="12">
        <v>51</v>
      </c>
      <c r="P23" s="12">
        <v>2</v>
      </c>
      <c r="Q23" s="13">
        <f>IF(AND(ISBLANK(N23),ISBLANK(O23)),"",N23+O23)</f>
        <v>149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62</v>
      </c>
      <c r="F24" s="18">
        <v>1</v>
      </c>
      <c r="G24" s="19">
        <f>IF(AND(ISBLANK(D24),ISBLANK(E24)),"",D24+E24)</f>
        <v>160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34</v>
      </c>
      <c r="P24" s="18">
        <v>1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97</v>
      </c>
      <c r="E25" s="18">
        <v>63</v>
      </c>
      <c r="F25" s="18">
        <v>0</v>
      </c>
      <c r="G25" s="19">
        <f>IF(AND(ISBLANK(D25),ISBLANK(E25)),"",D25+E25)</f>
        <v>160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98</v>
      </c>
      <c r="O25" s="18">
        <v>41</v>
      </c>
      <c r="P25" s="18">
        <v>0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36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108</v>
      </c>
      <c r="O26" s="23">
        <v>44</v>
      </c>
      <c r="P26" s="23">
        <v>1</v>
      </c>
      <c r="Q26" s="24">
        <f>IF(AND(ISBLANK(N26),ISBLANK(O26)),"",N26+O26)</f>
        <v>152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17646</v>
      </c>
      <c r="B27" s="97"/>
      <c r="C27" s="26" t="s">
        <v>17</v>
      </c>
      <c r="D27" s="27">
        <f>IF(ISNUMBER($G27),SUM(D23:D26),"")</f>
        <v>380</v>
      </c>
      <c r="E27" s="28">
        <f>IF(ISNUMBER($G27),SUM(E23:E26),"")</f>
        <v>221</v>
      </c>
      <c r="F27" s="28">
        <f>IF(ISNUMBER($G27),SUM(F23:F26),"")</f>
        <v>3</v>
      </c>
      <c r="G27" s="29">
        <f>IF(SUM($G23:$G26)+SUM($Q23:$Q26)&gt;0,SUM(G23:G26),"")</f>
        <v>601</v>
      </c>
      <c r="H27" s="27">
        <f>IF(ISNUMBER($G27),SUM(H23:H26),"")</f>
        <v>3</v>
      </c>
      <c r="I27" s="99"/>
      <c r="K27" s="96">
        <v>16869</v>
      </c>
      <c r="L27" s="97"/>
      <c r="M27" s="26" t="s">
        <v>17</v>
      </c>
      <c r="N27" s="27">
        <f>IF(ISNUMBER($G27),SUM(N23:N26),"")</f>
        <v>386</v>
      </c>
      <c r="O27" s="28">
        <f>IF(ISNUMBER($G27),SUM(O23:O26),"")</f>
        <v>170</v>
      </c>
      <c r="P27" s="28">
        <f>IF(ISNUMBER($G27),SUM(P23:P26),"")</f>
        <v>4</v>
      </c>
      <c r="Q27" s="29">
        <f>IF(SUM($G23:$G26)+SUM($Q23:$Q26)&gt;0,SUM(Q23:Q26),"")</f>
        <v>556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80</v>
      </c>
      <c r="E28" s="12">
        <v>52</v>
      </c>
      <c r="F28" s="12">
        <v>0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96</v>
      </c>
      <c r="O28" s="12">
        <v>45</v>
      </c>
      <c r="P28" s="12">
        <v>2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60</v>
      </c>
      <c r="F29" s="18">
        <v>0</v>
      </c>
      <c r="G29" s="19">
        <f>IF(AND(ISBLANK(D29),ISBLANK(E29)),"",D29+E29)</f>
        <v>159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45</v>
      </c>
      <c r="P29" s="18">
        <v>2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79</v>
      </c>
      <c r="E30" s="18">
        <v>54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89</v>
      </c>
      <c r="O30" s="18">
        <v>34</v>
      </c>
      <c r="P30" s="18">
        <v>2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63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54</v>
      </c>
      <c r="P31" s="23">
        <v>2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344</v>
      </c>
      <c r="E32" s="28">
        <f>IF(ISNUMBER($G32),SUM(E28:E31),"")</f>
        <v>229</v>
      </c>
      <c r="F32" s="28">
        <f>IF(ISNUMBER($G32),SUM(F28:F31),"")</f>
        <v>0</v>
      </c>
      <c r="G32" s="29">
        <f>IF(SUM($G28:$G31)+SUM($Q28:$Q31)&gt;0,SUM(G28:G31),"")</f>
        <v>573</v>
      </c>
      <c r="H32" s="27">
        <f>IF(ISNUMBER($G32),SUM(H28:H31),"")</f>
        <v>3</v>
      </c>
      <c r="I32" s="99"/>
      <c r="K32" s="96">
        <v>18062</v>
      </c>
      <c r="L32" s="97"/>
      <c r="M32" s="26" t="s">
        <v>17</v>
      </c>
      <c r="N32" s="27">
        <f>IF(ISNUMBER($G32),SUM(N28:N31),"")</f>
        <v>362</v>
      </c>
      <c r="O32" s="28">
        <f>IF(ISNUMBER($G32),SUM(O28:O31),"")</f>
        <v>178</v>
      </c>
      <c r="P32" s="28">
        <f>IF(ISNUMBER($G32),SUM(P28:P31),"")</f>
        <v>8</v>
      </c>
      <c r="Q32" s="29">
        <f>IF(SUM($G28:$G31)+SUM($Q28:$Q31)&gt;0,SUM(Q28:Q31),"")</f>
        <v>540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90</v>
      </c>
      <c r="E33" s="12">
        <v>32</v>
      </c>
      <c r="F33" s="12">
        <v>0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31</v>
      </c>
      <c r="L33" s="89"/>
      <c r="M33" s="10">
        <v>1</v>
      </c>
      <c r="N33" s="11">
        <v>104</v>
      </c>
      <c r="O33" s="12">
        <v>33</v>
      </c>
      <c r="P33" s="12">
        <v>0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47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39</v>
      </c>
      <c r="P34" s="18">
        <v>1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95</v>
      </c>
      <c r="E35" s="18">
        <v>42</v>
      </c>
      <c r="F35" s="18">
        <v>2</v>
      </c>
      <c r="G35" s="19">
        <f>IF(AND(ISBLANK(D35),ISBLANK(E35)),"",D35+E35)</f>
        <v>137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105</v>
      </c>
      <c r="O35" s="18">
        <v>52</v>
      </c>
      <c r="P35" s="18">
        <v>0</v>
      </c>
      <c r="Q35" s="19">
        <f>IF(AND(ISBLANK(N35),ISBLANK(O35)),"",N35+O35)</f>
        <v>157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42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111</v>
      </c>
      <c r="O36" s="23">
        <v>44</v>
      </c>
      <c r="P36" s="23">
        <v>2</v>
      </c>
      <c r="Q36" s="24">
        <f>IF(AND(ISBLANK(N36),ISBLANK(O36)),"",N36+O36)</f>
        <v>155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18634</v>
      </c>
      <c r="B37" s="97"/>
      <c r="C37" s="26" t="s">
        <v>17</v>
      </c>
      <c r="D37" s="27">
        <f>IF(ISNUMBER($G37),SUM(D33:D36),"")</f>
        <v>371</v>
      </c>
      <c r="E37" s="28">
        <f>IF(ISNUMBER($G37),SUM(E33:E36),"")</f>
        <v>163</v>
      </c>
      <c r="F37" s="28">
        <f>IF(ISNUMBER($G37),SUM(F33:F36),"")</f>
        <v>4</v>
      </c>
      <c r="G37" s="29">
        <f>IF(SUM($G33:$G36)+SUM($Q33:$Q36)&gt;0,SUM(G33:G36),"")</f>
        <v>534</v>
      </c>
      <c r="H37" s="27">
        <f>IF(ISNUMBER($G37),SUM(H33:H36),"")</f>
        <v>1</v>
      </c>
      <c r="I37" s="99"/>
      <c r="K37" s="96">
        <v>8463</v>
      </c>
      <c r="L37" s="97"/>
      <c r="M37" s="26" t="s">
        <v>17</v>
      </c>
      <c r="N37" s="27">
        <f>IF(ISNUMBER($G37),SUM(N33:N36),"")</f>
        <v>405</v>
      </c>
      <c r="O37" s="28">
        <f>IF(ISNUMBER($G37),SUM(O33:O36),"")</f>
        <v>168</v>
      </c>
      <c r="P37" s="28">
        <f>IF(ISNUMBER($G37),SUM(P33:P36),"")</f>
        <v>3</v>
      </c>
      <c r="Q37" s="29">
        <f>IF(SUM($G33:$G36)+SUM($Q33:$Q36)&gt;0,SUM(Q33:Q36),"")</f>
        <v>573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2189</v>
      </c>
      <c r="E39" s="34">
        <f>IF(ISNUMBER($G39),SUM(E12,E17,E22,E27,E32,E37),"")</f>
        <v>1194</v>
      </c>
      <c r="F39" s="34">
        <f>IF(ISNUMBER($G39),SUM(F12,F17,F22,F27,F32,F37),"")</f>
        <v>19</v>
      </c>
      <c r="G39" s="35">
        <f>IF(SUM($G$8:$G$37)+SUM($Q$8:$Q$37)&gt;0,SUM(G12,G17,G22,G27,G32,G37),"")</f>
        <v>3383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2273</v>
      </c>
      <c r="O39" s="34">
        <f>IF(ISNUMBER($G39),SUM(O12,O17,O22,O27,O32,O37),"")</f>
        <v>1031</v>
      </c>
      <c r="P39" s="34">
        <f>IF(ISNUMBER($G39),SUM(P12,P17,P22,P27,P32,P37),"")</f>
        <v>41</v>
      </c>
      <c r="Q39" s="35">
        <f>IF(SUM($G$8:$G$37)+SUM($Q$8:$Q$37)&gt;0,SUM(Q12,Q17,Q22,Q27,Q32,Q37),"")</f>
        <v>3304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6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HKK Olomouc – TJ Sokol Vracov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22</v>
      </c>
      <c r="K46" s="75"/>
    </row>
    <row r="47" spans="1:19" ht="20.100000000000001" customHeight="1">
      <c r="B47" s="2" t="s">
        <v>54</v>
      </c>
      <c r="C47" s="121">
        <v>0.53125</v>
      </c>
      <c r="D47" s="87"/>
      <c r="I47" s="2" t="s">
        <v>55</v>
      </c>
      <c r="J47" s="87">
        <v>15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65</v>
      </c>
      <c r="M57" s="72"/>
      <c r="N57" s="68">
        <v>25878</v>
      </c>
      <c r="O57" s="71" t="s">
        <v>66</v>
      </c>
      <c r="P57" s="74"/>
      <c r="Q57" s="74"/>
      <c r="R57" s="72"/>
      <c r="S57" s="70">
        <v>18060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2021-09-25T13:39:58Z</dcterms:modified>
</cp:coreProperties>
</file>